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ючение на проект бюджета 2026-2028\Приложения\"/>
    </mc:Choice>
  </mc:AlternateContent>
  <bookViews>
    <workbookView xWindow="0" yWindow="0" windowWidth="28800" windowHeight="11025"/>
  </bookViews>
  <sheets>
    <sheet name="Анализ ПНО" sheetId="1" r:id="rId1"/>
  </sheets>
  <externalReferences>
    <externalReference r:id="rId2"/>
  </externalReferences>
  <definedNames>
    <definedName name="_xlnm.Print_Titles" localSheetId="0">'Анализ ПНО'!$6:$8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" l="1"/>
  <c r="F48" i="1"/>
  <c r="I47" i="1"/>
  <c r="H47" i="1"/>
  <c r="H17" i="1"/>
  <c r="I17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1" i="1"/>
  <c r="H42" i="1"/>
  <c r="H43" i="1"/>
  <c r="H44" i="1"/>
  <c r="H45" i="1"/>
  <c r="H46" i="1"/>
  <c r="H40" i="1"/>
  <c r="H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2" i="1"/>
  <c r="I44" i="1"/>
  <c r="I45" i="1"/>
  <c r="I46" i="1"/>
  <c r="I40" i="1"/>
  <c r="I21" i="1"/>
  <c r="I13" i="1"/>
  <c r="I14" i="1"/>
  <c r="I15" i="1"/>
  <c r="I16" i="1"/>
  <c r="I18" i="1"/>
  <c r="I12" i="1"/>
  <c r="I11" i="1"/>
  <c r="H12" i="1"/>
  <c r="H13" i="1"/>
  <c r="H14" i="1"/>
  <c r="H15" i="1"/>
  <c r="H16" i="1"/>
  <c r="H18" i="1"/>
  <c r="H11" i="1"/>
  <c r="G19" i="1"/>
  <c r="F19" i="1"/>
  <c r="A40" i="1"/>
  <c r="I48" i="1" l="1"/>
  <c r="H19" i="1"/>
  <c r="I19" i="1"/>
  <c r="H48" i="1"/>
  <c r="F9" i="1"/>
  <c r="G9" i="1"/>
  <c r="H9" i="1" l="1"/>
  <c r="I9" i="1"/>
</calcChain>
</file>

<file path=xl/sharedStrings.xml><?xml version="1.0" encoding="utf-8"?>
<sst xmlns="http://schemas.openxmlformats.org/spreadsheetml/2006/main" count="92" uniqueCount="89">
  <si>
    <t>Наименование показателя</t>
  </si>
  <si>
    <t>ЦСР</t>
  </si>
  <si>
    <t>РЗ</t>
  </si>
  <si>
    <t>ПР</t>
  </si>
  <si>
    <t>Код ведомства</t>
  </si>
  <si>
    <t>Сумма (тыс. рублей)</t>
  </si>
  <si>
    <t>8=7-6</t>
  </si>
  <si>
    <t>9=7/6*100</t>
  </si>
  <si>
    <t>Государственная программа "Социальная поддержка граждан", всего</t>
  </si>
  <si>
    <t>В соответствии с нормативными актами Российской Федерации</t>
  </si>
  <si>
    <t>Осуществление переданного полномочия РФ по осуществлению ежегодной денежной выплаты лицам, награжденным нагрудным знаком "Почетный донор России"</t>
  </si>
  <si>
    <t>17 4 01 52200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</si>
  <si>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17.09.1998 №157-ФЗ "Об иммунопрофилактике инфекционных болезней"</t>
  </si>
  <si>
    <t>17 4 01 52400</t>
  </si>
  <si>
    <t>Оплата жилищно-коммунальных услуг отдельным категориям граждан</t>
  </si>
  <si>
    <t>17 4 01 52500</t>
  </si>
  <si>
    <t>Выплата региональных социальных доплат к пенсии</t>
  </si>
  <si>
    <t>17 4 01 R0070</t>
  </si>
  <si>
    <t>Компенсация отдельным категориям граждан оплаты взноса на капитальный ремонт общего имущества в многоквартирном доме</t>
  </si>
  <si>
    <t>17 4 01 R4620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</si>
  <si>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РФ, входящих в состав ДВФО</t>
  </si>
  <si>
    <t>10</t>
  </si>
  <si>
    <t>Итого</t>
  </si>
  <si>
    <t>В соответствии с нормативными актами Забайкальского края</t>
  </si>
  <si>
    <t>Осуществление региональной доплаты к пенсии пенсионерам, получающим минимальную пенсию по старости и иные региональные доплаты к пенсиям</t>
  </si>
  <si>
    <t>17 4 01 89200</t>
  </si>
  <si>
    <t>Предоставление ежемесячных денежных выплат ветеранам труда</t>
  </si>
  <si>
    <t>17 4 01 82101</t>
  </si>
  <si>
    <t>Предоставление ежемесячных денежных выплат ветеранам труда Забайкальского края</t>
  </si>
  <si>
    <t>17 4 01 82102</t>
  </si>
  <si>
    <t>Предоставление ежемесячных денежных выплат труженикам тыла</t>
  </si>
  <si>
    <t>17 4 01 82103</t>
  </si>
  <si>
    <t>Предоставление ежемесячных денежных выплат реабилитированным лицам и лицам, признанным пострадавшим от политических репрессий</t>
  </si>
  <si>
    <t>17 4 01 82104</t>
  </si>
  <si>
    <t>Предоставление ежемесячных денежных выплат гражданам, родившимся в довоенный период и в годы Великой Отечественной войны</t>
  </si>
  <si>
    <t>17 4 01 82105</t>
  </si>
  <si>
    <t>Предоставление социального пособия на погребение, возмещение расходов специализированным службам по вопросам похоронного дела</t>
  </si>
  <si>
    <t>17 4 01 82205</t>
  </si>
  <si>
    <t>Предоставление государственной социальной помощи</t>
  </si>
  <si>
    <t>17 4 01 82602</t>
  </si>
  <si>
    <t>Предоставление ежемесячной денежной выплаты приемным семьям для граждан пожилого возраста и инвалидов</t>
  </si>
  <si>
    <t>17 4 01 82607</t>
  </si>
  <si>
    <t>Обеспечение компенсации стоимости произведенных затрат на пристройку пандуса, балкона инвалидам, детям-инвалидам</t>
  </si>
  <si>
    <t>17 4 01 82608</t>
  </si>
  <si>
    <t>Обеспечение компенсации стоимости проезда к месту лечения и обратно инвалидам, нуждающимся в процедурах гемодиализа</t>
  </si>
  <si>
    <t>17 4 01 82609</t>
  </si>
  <si>
    <t>Обеспечение ежемесячной компенсации расходов на оплату жилых помещений и коммунальных услуг педагогическим работникам</t>
  </si>
  <si>
    <t>17 4 01 84001</t>
  </si>
  <si>
    <t>Обеспечение ежемесячной компенсации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</si>
  <si>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17 4 01 84002</t>
  </si>
  <si>
    <t>Обеспечение компенсации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</si>
  <si>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17 4 01 84062</t>
  </si>
  <si>
    <t>Обеспечение ежемесячной компенсации расходов на оплату жилых помещений и коммунальных услуг ветеранам труда</t>
  </si>
  <si>
    <t>17 4 01 84522</t>
  </si>
  <si>
    <t>Обеспечение ежемесячной компенсации расходов на оплату жилых помещений и коммунальных услуг ветеранам труда Забайкальского края</t>
  </si>
  <si>
    <t>17 4 01 84523</t>
  </si>
  <si>
    <t>Обеспечение ежемесячной компенсации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</si>
  <si>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17 4 01 84531</t>
  </si>
  <si>
    <t>Обеспечение предоставления гражданам субсидии на оплату жилого помещения и коммунальных услуг</t>
  </si>
  <si>
    <t>17 4 01 84800</t>
  </si>
  <si>
    <t>Предоставление ежемесячной денежной выплаты почетным гражданам</t>
  </si>
  <si>
    <t>17 4 01 89505</t>
  </si>
  <si>
    <t>Предоставление пособия на ребенка</t>
  </si>
  <si>
    <t>17 4 05 82511</t>
  </si>
  <si>
    <t>Предоставление ежемесячной денежной выплаты многодетным семьям</t>
  </si>
  <si>
    <t>17 4 05 82512</t>
  </si>
  <si>
    <t>Обеспечение возмещения части стоимости проезда на междугородном транспорте детей к месту санаторно-курортного лечения или оздоровления</t>
  </si>
  <si>
    <t>17 4 05 82601</t>
  </si>
  <si>
    <t>Обеспечение социальной поддержки многодетных семей в части ежемесячной компенсации расходов на оплату жилого помещения и коммунальных услуг</t>
  </si>
  <si>
    <t>17 4 05 84514</t>
  </si>
  <si>
    <t>Обеспечение господдержки многодетных семей в части предоставления  денежной компенсации расходов на оплату за жилое помещение по договору найма жилого помещения частного жилищного фонда на территории края</t>
  </si>
  <si>
    <t>17 4 05 84516</t>
  </si>
  <si>
    <t>отклонение,       тыс. рублей</t>
  </si>
  <si>
    <t>отношение,                   %</t>
  </si>
  <si>
    <t>утверждено сводной бюджетной росписью на 01.10.2025</t>
  </si>
  <si>
    <t>предлагается проектом закона на 2026 год</t>
  </si>
  <si>
    <t>к сводной бюджетной росписи  на 01.10.2025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</si>
  <si>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</si>
  <si>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17 4 01 5250F</t>
  </si>
  <si>
    <t>17 1 Я1 50780</t>
  </si>
  <si>
    <t>Предоставление ежегодной денежной выплаты многодетным семьям на приобретение одежды для посещения учебных занятий, а также спортивной формы на каждого ребенка, обучающегося в общеобразовательной организации</t>
  </si>
  <si>
    <t>17 4 05 82519</t>
  </si>
  <si>
    <t>17 4 04 84108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</si>
  <si>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</si>
  <si>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17 4 05 R0840</t>
  </si>
  <si>
    <t>к заключению от 07.11.2025</t>
  </si>
  <si>
    <t>Приложение № 10</t>
  </si>
  <si>
    <t>№ 85-25/КФ-З-КСП</t>
  </si>
  <si>
    <t xml:space="preserve">Анализ публичных нормативных обязательств Забайкальского края за период 2025-2026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</si>
</sst>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1" fillId="0" borderId="0">
      <alignment vertical="top" wrapText="1"/>
    </xf>
    <xf numFmtId="0" fontId="2" fillId="0" borderId="0"/>
    <xf numFmtId="1" fontId="1" fillId="0" borderId="9">
      <alignment horizontal="center" vertical="top" shrinkToFit="1"/>
    </xf>
  </cellStyleXfs>
  <cellXfs count="45">
    <xf numFmtId="0" fontId="0" fillId="0" borderId="0" xfId="0">
      <alignment vertical="top" wrapText="1"/>
    </xf>
    <xf numFmtId="0" fontId="1" fillId="0" borderId="0" xfId="1">
      <alignment vertical="top" wrapText="1"/>
    </xf>
    <xf numFmtId="164" fontId="1" fillId="0" borderId="0" xfId="1" applyNumberFormat="1">
      <alignment vertical="top" wrapText="1"/>
    </xf>
    <xf numFmtId="0" fontId="1" fillId="0" borderId="0" xfId="1" applyFont="1" applyAlignment="1">
      <alignment vertical="top"/>
    </xf>
    <xf numFmtId="0" fontId="1" fillId="0" borderId="7" xfId="1" applyFont="1" applyBorder="1" applyAlignment="1">
      <alignment horizontal="center" vertical="top"/>
    </xf>
    <xf numFmtId="0" fontId="1" fillId="0" borderId="7" xfId="2" applyFont="1" applyBorder="1" applyAlignment="1">
      <alignment horizontal="justify" vertical="center"/>
    </xf>
    <xf numFmtId="0" fontId="4" fillId="0" borderId="7" xfId="2" applyFont="1" applyFill="1" applyBorder="1" applyAlignment="1">
      <alignment horizontal="justify" vertical="center"/>
    </xf>
    <xf numFmtId="0" fontId="3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164" fontId="8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0" fontId="9" fillId="0" borderId="7" xfId="2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164" fontId="11" fillId="0" borderId="7" xfId="1" applyNumberFormat="1" applyFont="1" applyFill="1" applyBorder="1" applyAlignment="1">
      <alignment horizontal="center"/>
    </xf>
    <xf numFmtId="0" fontId="7" fillId="0" borderId="7" xfId="2" applyFont="1" applyBorder="1" applyAlignment="1">
      <alignment horizontal="justify" vertical="center"/>
    </xf>
    <xf numFmtId="0" fontId="8" fillId="0" borderId="7" xfId="2" applyFont="1" applyBorder="1" applyAlignment="1">
      <alignment horizontal="right" vertical="center"/>
    </xf>
    <xf numFmtId="0" fontId="11" fillId="0" borderId="7" xfId="2" applyFont="1" applyFill="1" applyBorder="1" applyAlignment="1">
      <alignment horizontal="right" vertical="center"/>
    </xf>
    <xf numFmtId="0" fontId="6" fillId="0" borderId="0" xfId="1" applyFont="1" applyFill="1">
      <alignment vertical="top" wrapText="1"/>
    </xf>
    <xf numFmtId="0" fontId="1" fillId="0" borderId="7" xfId="2" applyFont="1" applyFill="1" applyBorder="1" applyAlignment="1">
      <alignment horizontal="justify" vertical="center"/>
    </xf>
    <xf numFmtId="0" fontId="6" fillId="0" borderId="7" xfId="1" applyFont="1" applyFill="1" applyBorder="1" applyAlignment="1">
      <alignment horizontal="center"/>
    </xf>
    <xf numFmtId="164" fontId="6" fillId="0" borderId="7" xfId="1" applyNumberFormat="1" applyFont="1" applyFill="1" applyBorder="1" applyAlignment="1">
      <alignment horizontal="center"/>
    </xf>
    <xf numFmtId="0" fontId="1" fillId="0" borderId="0" xfId="1" applyFill="1">
      <alignment vertical="top" wrapText="1"/>
    </xf>
    <xf numFmtId="164" fontId="6" fillId="0" borderId="7" xfId="1" applyNumberFormat="1" applyFont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/>
    </xf>
    <xf numFmtId="1" fontId="6" fillId="0" borderId="10" xfId="3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6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4">
    <cellStyle name="xl41 3" xfId="3"/>
    <cellStyle name="Обычный" xfId="0" builtinId="0"/>
    <cellStyle name="Обычный 4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4;&#1077;&#1084;&#1103;&#1082;&#1080;&#1085;&#1072;\&#1041;&#1102;&#1076;&#1078;&#1077;&#1090;\2024\&#1055;&#1088;&#1086;&#1077;&#1082;&#1090;%202025\&#1047;&#1072;&#1082;&#1083;&#1102;&#1095;&#1077;&#1085;&#1080;&#1077;\&#1057;&#1074;&#1086;&#1076;%20&#1087;&#1086;%20&#1043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по ВР на 01.10.24"/>
      <sheetName val="Роспись на 1.10.24"/>
      <sheetName val="Отчет на 1.10.24"/>
      <sheetName val="25"/>
      <sheetName val="26-27"/>
      <sheetName val="Анализ ГП"/>
      <sheetName val="ПНО 2025"/>
      <sheetName val="ПНО 2026-27"/>
      <sheetName val="Анализ ПНО"/>
      <sheetName val="Лист7"/>
      <sheetName val="2025 ВР"/>
    </sheetNames>
    <sheetDataSet>
      <sheetData sheetId="0"/>
      <sheetData sheetId="1">
        <row r="3680">
          <cell r="N3680">
            <v>30870200</v>
          </cell>
        </row>
      </sheetData>
      <sheetData sheetId="2"/>
      <sheetData sheetId="3"/>
      <sheetData sheetId="4"/>
      <sheetData sheetId="5"/>
      <sheetData sheetId="6">
        <row r="11">
          <cell r="H11">
            <v>654090.80000000005</v>
          </cell>
        </row>
        <row r="37">
          <cell r="C37" t="str">
            <v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="120" zoomScaleNormal="120" workbookViewId="0">
      <selection activeCell="H12" sqref="H12"/>
    </sheetView>
  </sheetViews>
  <sheetFormatPr defaultRowHeight="12.75" x14ac:dyDescent="0.2"/>
  <cols>
    <col min="1" max="1" width="73.33203125" style="1" customWidth="1"/>
    <col min="2" max="2" width="15.5" style="1" bestFit="1" customWidth="1"/>
    <col min="3" max="3" width="3.6640625" style="1" bestFit="1" customWidth="1"/>
    <col min="4" max="4" width="4" style="1" bestFit="1" customWidth="1"/>
    <col min="5" max="5" width="9.33203125" style="1"/>
    <col min="6" max="6" width="16.83203125" style="1" customWidth="1"/>
    <col min="7" max="7" width="15" style="1" customWidth="1"/>
    <col min="8" max="8" width="15.5" style="1" customWidth="1"/>
    <col min="9" max="9" width="13.83203125" style="1" customWidth="1"/>
    <col min="10" max="16384" width="9.33203125" style="1"/>
  </cols>
  <sheetData>
    <row r="1" spans="1:13" ht="15" x14ac:dyDescent="0.2">
      <c r="G1" s="23"/>
      <c r="H1" s="37" t="s">
        <v>86</v>
      </c>
      <c r="I1" s="37"/>
    </row>
    <row r="2" spans="1:13" ht="15" customHeight="1" x14ac:dyDescent="0.2">
      <c r="G2" s="37" t="s">
        <v>85</v>
      </c>
      <c r="H2" s="37"/>
      <c r="I2" s="37"/>
    </row>
    <row r="3" spans="1:13" ht="15" customHeight="1" x14ac:dyDescent="0.2">
      <c r="G3" s="37" t="s">
        <v>87</v>
      </c>
      <c r="H3" s="37"/>
      <c r="I3" s="37"/>
    </row>
    <row r="4" spans="1:13" ht="18.75" customHeight="1" x14ac:dyDescent="0.2">
      <c r="A4" s="38" t="s">
        <v>88</v>
      </c>
      <c r="B4" s="38"/>
      <c r="C4" s="38"/>
      <c r="D4" s="38"/>
      <c r="E4" s="38"/>
      <c r="F4" s="38"/>
      <c r="G4" s="38"/>
      <c r="H4" s="38"/>
      <c r="I4" s="38"/>
    </row>
    <row r="5" spans="1:13" ht="10.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13" ht="28.5" customHeight="1" x14ac:dyDescent="0.2">
      <c r="A6" s="39" t="s">
        <v>0</v>
      </c>
      <c r="B6" s="39" t="s">
        <v>1</v>
      </c>
      <c r="C6" s="39" t="s">
        <v>2</v>
      </c>
      <c r="D6" s="39" t="s">
        <v>3</v>
      </c>
      <c r="E6" s="41" t="s">
        <v>4</v>
      </c>
      <c r="F6" s="43" t="s">
        <v>5</v>
      </c>
      <c r="G6" s="44"/>
      <c r="H6" s="32" t="s">
        <v>76</v>
      </c>
      <c r="I6" s="33"/>
    </row>
    <row r="7" spans="1:13" ht="63.75" x14ac:dyDescent="0.2">
      <c r="A7" s="40"/>
      <c r="B7" s="40"/>
      <c r="C7" s="40"/>
      <c r="D7" s="40"/>
      <c r="E7" s="42"/>
      <c r="F7" s="7" t="s">
        <v>74</v>
      </c>
      <c r="G7" s="7" t="s">
        <v>75</v>
      </c>
      <c r="H7" s="7" t="s">
        <v>72</v>
      </c>
      <c r="I7" s="7" t="s">
        <v>73</v>
      </c>
    </row>
    <row r="8" spans="1:13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 t="s">
        <v>6</v>
      </c>
      <c r="I8" s="4" t="s">
        <v>7</v>
      </c>
    </row>
    <row r="9" spans="1:13" ht="28.5" x14ac:dyDescent="0.25">
      <c r="A9" s="20" t="s">
        <v>8</v>
      </c>
      <c r="B9" s="8">
        <v>17</v>
      </c>
      <c r="C9" s="8"/>
      <c r="D9" s="8"/>
      <c r="E9" s="8"/>
      <c r="F9" s="9">
        <f>F19+F48</f>
        <v>7802159.9000000004</v>
      </c>
      <c r="G9" s="9">
        <f>G19+G48</f>
        <v>4671257.4000000004</v>
      </c>
      <c r="H9" s="9">
        <f>G9-F9</f>
        <v>-3130902.5</v>
      </c>
      <c r="I9" s="9">
        <f>G9/F9*100</f>
        <v>59.871336397501928</v>
      </c>
      <c r="L9" s="2"/>
      <c r="M9" s="2"/>
    </row>
    <row r="10" spans="1:13" ht="14.25" x14ac:dyDescent="0.2">
      <c r="A10" s="34" t="s">
        <v>9</v>
      </c>
      <c r="B10" s="35"/>
      <c r="C10" s="35"/>
      <c r="D10" s="35"/>
      <c r="E10" s="35"/>
      <c r="F10" s="35"/>
      <c r="G10" s="35"/>
      <c r="H10" s="35"/>
      <c r="I10" s="36"/>
    </row>
    <row r="11" spans="1:13" ht="38.25" x14ac:dyDescent="0.25">
      <c r="A11" s="5" t="s">
        <v>10</v>
      </c>
      <c r="B11" s="8" t="s">
        <v>11</v>
      </c>
      <c r="C11" s="8">
        <v>10</v>
      </c>
      <c r="D11" s="8">
        <v>3</v>
      </c>
      <c r="E11" s="8">
        <v>9</v>
      </c>
      <c r="F11" s="10">
        <v>41177.699999999997</v>
      </c>
      <c r="G11" s="10">
        <v>43765.3</v>
      </c>
      <c r="H11" s="10">
        <f>G11-F11</f>
        <v>2587.6000000000058</v>
      </c>
      <c r="I11" s="10">
        <f>G11/F11*100</f>
        <v>106.28398380676923</v>
      </c>
    </row>
    <row r="12" spans="1:13" ht="51" x14ac:dyDescent="0.25">
      <c r="A12" s="5" t="s">
        <v>12</v>
      </c>
      <c r="B12" s="8" t="s">
        <v>13</v>
      </c>
      <c r="C12" s="8">
        <v>10</v>
      </c>
      <c r="D12" s="8">
        <v>3</v>
      </c>
      <c r="E12" s="8">
        <v>9</v>
      </c>
      <c r="F12" s="10">
        <v>74.8</v>
      </c>
      <c r="G12" s="10">
        <v>77.400000000000006</v>
      </c>
      <c r="H12" s="10">
        <f t="shared" ref="H12:H19" si="0">G12-F12</f>
        <v>2.6000000000000085</v>
      </c>
      <c r="I12" s="10">
        <f>G12/F12*100</f>
        <v>103.47593582887701</v>
      </c>
    </row>
    <row r="13" spans="1:13" ht="15" x14ac:dyDescent="0.25">
      <c r="A13" s="5" t="s">
        <v>14</v>
      </c>
      <c r="B13" s="8" t="s">
        <v>15</v>
      </c>
      <c r="C13" s="8">
        <v>10</v>
      </c>
      <c r="D13" s="8">
        <v>3</v>
      </c>
      <c r="E13" s="8">
        <v>9</v>
      </c>
      <c r="F13" s="10">
        <v>416938.6</v>
      </c>
      <c r="G13" s="10">
        <v>560639.1</v>
      </c>
      <c r="H13" s="10">
        <f t="shared" si="0"/>
        <v>143700.5</v>
      </c>
      <c r="I13" s="10">
        <f t="shared" ref="I13:I19" si="1">G13/F13*100</f>
        <v>134.46562635361659</v>
      </c>
    </row>
    <row r="14" spans="1:13" ht="25.5" x14ac:dyDescent="0.25">
      <c r="A14" s="5" t="s">
        <v>77</v>
      </c>
      <c r="B14" s="8" t="s">
        <v>78</v>
      </c>
      <c r="C14" s="8">
        <v>10</v>
      </c>
      <c r="D14" s="8">
        <v>3</v>
      </c>
      <c r="E14" s="8">
        <v>9</v>
      </c>
      <c r="F14" s="10">
        <v>190732.4</v>
      </c>
      <c r="G14" s="10">
        <v>0</v>
      </c>
      <c r="H14" s="10">
        <f t="shared" si="0"/>
        <v>-190732.4</v>
      </c>
      <c r="I14" s="10">
        <f t="shared" si="1"/>
        <v>0</v>
      </c>
    </row>
    <row r="15" spans="1:13" s="27" customFormat="1" ht="15" x14ac:dyDescent="0.25">
      <c r="A15" s="24" t="s">
        <v>16</v>
      </c>
      <c r="B15" s="25" t="s">
        <v>17</v>
      </c>
      <c r="C15" s="25">
        <v>10</v>
      </c>
      <c r="D15" s="25">
        <v>1</v>
      </c>
      <c r="E15" s="25">
        <v>9</v>
      </c>
      <c r="F15" s="26">
        <v>3584085.9</v>
      </c>
      <c r="G15" s="26">
        <v>0</v>
      </c>
      <c r="H15" s="10">
        <f t="shared" si="0"/>
        <v>-3584085.9</v>
      </c>
      <c r="I15" s="10">
        <f t="shared" si="1"/>
        <v>0</v>
      </c>
    </row>
    <row r="16" spans="1:13" ht="25.5" x14ac:dyDescent="0.25">
      <c r="A16" s="5" t="s">
        <v>18</v>
      </c>
      <c r="B16" s="8" t="s">
        <v>19</v>
      </c>
      <c r="C16" s="8">
        <v>10</v>
      </c>
      <c r="D16" s="8">
        <v>3</v>
      </c>
      <c r="E16" s="8">
        <v>9</v>
      </c>
      <c r="F16" s="10">
        <v>5673.9</v>
      </c>
      <c r="G16" s="10">
        <v>6882.2</v>
      </c>
      <c r="H16" s="10">
        <f t="shared" si="0"/>
        <v>1208.3000000000002</v>
      </c>
      <c r="I16" s="10">
        <f t="shared" si="1"/>
        <v>121.29575776802552</v>
      </c>
    </row>
    <row r="17" spans="1:9" ht="38.25" x14ac:dyDescent="0.25">
      <c r="A17" s="5" t="s">
        <v>83</v>
      </c>
      <c r="B17" s="8" t="s">
        <v>84</v>
      </c>
      <c r="C17" s="8">
        <v>10</v>
      </c>
      <c r="D17" s="8">
        <v>4</v>
      </c>
      <c r="E17" s="8">
        <v>9</v>
      </c>
      <c r="F17" s="10">
        <v>90808.5</v>
      </c>
      <c r="G17" s="10">
        <v>0</v>
      </c>
      <c r="H17" s="10">
        <f t="shared" si="0"/>
        <v>-90808.5</v>
      </c>
      <c r="I17" s="10">
        <f t="shared" si="1"/>
        <v>0</v>
      </c>
    </row>
    <row r="18" spans="1:9" s="27" customFormat="1" ht="46.5" customHeight="1" x14ac:dyDescent="0.25">
      <c r="A18" s="24" t="s">
        <v>20</v>
      </c>
      <c r="B18" s="29" t="s">
        <v>79</v>
      </c>
      <c r="C18" s="30" t="s">
        <v>21</v>
      </c>
      <c r="D18" s="30">
        <v>4</v>
      </c>
      <c r="E18" s="31">
        <v>9</v>
      </c>
      <c r="F18" s="26">
        <v>673557.3</v>
      </c>
      <c r="G18" s="26">
        <v>1009289.5</v>
      </c>
      <c r="H18" s="10">
        <f t="shared" si="0"/>
        <v>335732.19999999995</v>
      </c>
      <c r="I18" s="10">
        <f t="shared" si="1"/>
        <v>149.84463831065301</v>
      </c>
    </row>
    <row r="19" spans="1:9" ht="15" x14ac:dyDescent="0.25">
      <c r="A19" s="21" t="s">
        <v>22</v>
      </c>
      <c r="B19" s="11"/>
      <c r="C19" s="11"/>
      <c r="D19" s="11"/>
      <c r="E19" s="11"/>
      <c r="F19" s="12">
        <f>SUM(F11:F18)</f>
        <v>5003049.1000000006</v>
      </c>
      <c r="G19" s="12">
        <f>SUM(G11:G18)</f>
        <v>1620653.5</v>
      </c>
      <c r="H19" s="12">
        <f t="shared" si="0"/>
        <v>-3382395.6000000006</v>
      </c>
      <c r="I19" s="12">
        <f t="shared" si="1"/>
        <v>32.393315908092923</v>
      </c>
    </row>
    <row r="20" spans="1:9" ht="14.25" x14ac:dyDescent="0.2">
      <c r="A20" s="34" t="s">
        <v>23</v>
      </c>
      <c r="B20" s="35"/>
      <c r="C20" s="35"/>
      <c r="D20" s="35"/>
      <c r="E20" s="35"/>
      <c r="F20" s="35"/>
      <c r="G20" s="35"/>
      <c r="H20" s="35"/>
      <c r="I20" s="36"/>
    </row>
    <row r="21" spans="1:9" ht="40.5" customHeight="1" x14ac:dyDescent="0.25">
      <c r="A21" s="5" t="s">
        <v>24</v>
      </c>
      <c r="B21" s="8" t="s">
        <v>25</v>
      </c>
      <c r="C21" s="8">
        <v>10</v>
      </c>
      <c r="D21" s="8">
        <v>1</v>
      </c>
      <c r="E21" s="8">
        <v>9</v>
      </c>
      <c r="F21" s="10">
        <v>34305</v>
      </c>
      <c r="G21" s="10">
        <v>35353.800000000003</v>
      </c>
      <c r="H21" s="10">
        <f>G21-F21</f>
        <v>1048.8000000000029</v>
      </c>
      <c r="I21" s="13">
        <f>G21/F21*100</f>
        <v>103.0572802798426</v>
      </c>
    </row>
    <row r="22" spans="1:9" ht="15.75" customHeight="1" x14ac:dyDescent="0.25">
      <c r="A22" s="5" t="s">
        <v>26</v>
      </c>
      <c r="B22" s="14" t="s">
        <v>27</v>
      </c>
      <c r="C22" s="14">
        <v>10</v>
      </c>
      <c r="D22" s="14">
        <v>3</v>
      </c>
      <c r="E22" s="14">
        <v>9</v>
      </c>
      <c r="F22" s="28">
        <v>466536.9</v>
      </c>
      <c r="G22" s="28">
        <v>463576.2</v>
      </c>
      <c r="H22" s="10">
        <f t="shared" ref="H22:H48" si="2">G22-F22</f>
        <v>-2960.7000000000116</v>
      </c>
      <c r="I22" s="13">
        <f t="shared" ref="I22:I48" si="3">G22/F22*100</f>
        <v>99.3653878181983</v>
      </c>
    </row>
    <row r="23" spans="1:9" ht="25.5" x14ac:dyDescent="0.25">
      <c r="A23" s="5" t="s">
        <v>28</v>
      </c>
      <c r="B23" s="8" t="s">
        <v>29</v>
      </c>
      <c r="C23" s="8">
        <v>10</v>
      </c>
      <c r="D23" s="8">
        <v>3</v>
      </c>
      <c r="E23" s="8">
        <v>9</v>
      </c>
      <c r="F23" s="10">
        <v>313787.5</v>
      </c>
      <c r="G23" s="10">
        <v>312758.7</v>
      </c>
      <c r="H23" s="10">
        <f t="shared" si="2"/>
        <v>-1028.7999999999884</v>
      </c>
      <c r="I23" s="13">
        <f t="shared" si="3"/>
        <v>99.672134804605022</v>
      </c>
    </row>
    <row r="24" spans="1:9" ht="15" x14ac:dyDescent="0.25">
      <c r="A24" s="5" t="s">
        <v>30</v>
      </c>
      <c r="B24" s="8" t="s">
        <v>31</v>
      </c>
      <c r="C24" s="8">
        <v>10</v>
      </c>
      <c r="D24" s="8">
        <v>3</v>
      </c>
      <c r="E24" s="8">
        <v>9</v>
      </c>
      <c r="F24" s="10">
        <v>3202</v>
      </c>
      <c r="G24" s="10">
        <v>2785.8</v>
      </c>
      <c r="H24" s="10">
        <f t="shared" si="2"/>
        <v>-416.19999999999982</v>
      </c>
      <c r="I24" s="13">
        <f t="shared" si="3"/>
        <v>87.001873828856972</v>
      </c>
    </row>
    <row r="25" spans="1:9" ht="25.5" x14ac:dyDescent="0.25">
      <c r="A25" s="5" t="s">
        <v>32</v>
      </c>
      <c r="B25" s="8" t="s">
        <v>33</v>
      </c>
      <c r="C25" s="8">
        <v>10</v>
      </c>
      <c r="D25" s="8">
        <v>3</v>
      </c>
      <c r="E25" s="8">
        <v>9</v>
      </c>
      <c r="F25" s="10">
        <v>5944</v>
      </c>
      <c r="G25" s="10">
        <v>5921.2</v>
      </c>
      <c r="H25" s="10">
        <f t="shared" si="2"/>
        <v>-22.800000000000182</v>
      </c>
      <c r="I25" s="13">
        <f t="shared" si="3"/>
        <v>99.616419919246297</v>
      </c>
    </row>
    <row r="26" spans="1:9" ht="25.5" x14ac:dyDescent="0.25">
      <c r="A26" s="6" t="s">
        <v>34</v>
      </c>
      <c r="B26" s="15" t="s">
        <v>35</v>
      </c>
      <c r="C26" s="15">
        <v>10</v>
      </c>
      <c r="D26" s="15">
        <v>3</v>
      </c>
      <c r="E26" s="15">
        <v>9</v>
      </c>
      <c r="F26" s="16">
        <v>17378.7</v>
      </c>
      <c r="G26" s="16">
        <v>16233.5</v>
      </c>
      <c r="H26" s="10">
        <f t="shared" si="2"/>
        <v>-1145.2000000000007</v>
      </c>
      <c r="I26" s="13">
        <f t="shared" si="3"/>
        <v>93.410324132414971</v>
      </c>
    </row>
    <row r="27" spans="1:9" ht="25.5" x14ac:dyDescent="0.25">
      <c r="A27" s="6" t="s">
        <v>36</v>
      </c>
      <c r="B27" s="15" t="s">
        <v>37</v>
      </c>
      <c r="C27" s="15">
        <v>10</v>
      </c>
      <c r="D27" s="15">
        <v>3</v>
      </c>
      <c r="E27" s="15">
        <v>9</v>
      </c>
      <c r="F27" s="16">
        <v>25368.2</v>
      </c>
      <c r="G27" s="16">
        <v>27171.200000000001</v>
      </c>
      <c r="H27" s="10">
        <f t="shared" si="2"/>
        <v>1803</v>
      </c>
      <c r="I27" s="13">
        <f t="shared" si="3"/>
        <v>107.10732334182165</v>
      </c>
    </row>
    <row r="28" spans="1:9" ht="15" x14ac:dyDescent="0.25">
      <c r="A28" s="6" t="s">
        <v>38</v>
      </c>
      <c r="B28" s="15" t="s">
        <v>39</v>
      </c>
      <c r="C28" s="15">
        <v>10</v>
      </c>
      <c r="D28" s="15">
        <v>3</v>
      </c>
      <c r="E28" s="15">
        <v>9</v>
      </c>
      <c r="F28" s="16">
        <v>3845</v>
      </c>
      <c r="G28" s="16">
        <v>2849</v>
      </c>
      <c r="H28" s="10">
        <f t="shared" si="2"/>
        <v>-996</v>
      </c>
      <c r="I28" s="13">
        <f t="shared" si="3"/>
        <v>74.096228868660603</v>
      </c>
    </row>
    <row r="29" spans="1:9" ht="25.5" x14ac:dyDescent="0.25">
      <c r="A29" s="6" t="s">
        <v>40</v>
      </c>
      <c r="B29" s="15" t="s">
        <v>41</v>
      </c>
      <c r="C29" s="15">
        <v>10</v>
      </c>
      <c r="D29" s="15">
        <v>3</v>
      </c>
      <c r="E29" s="15">
        <v>9</v>
      </c>
      <c r="F29" s="16">
        <v>14806.9</v>
      </c>
      <c r="G29" s="16">
        <v>16060.6</v>
      </c>
      <c r="H29" s="10">
        <f t="shared" si="2"/>
        <v>1253.7000000000007</v>
      </c>
      <c r="I29" s="13">
        <f t="shared" si="3"/>
        <v>108.46699849394538</v>
      </c>
    </row>
    <row r="30" spans="1:9" ht="25.5" x14ac:dyDescent="0.25">
      <c r="A30" s="6" t="s">
        <v>42</v>
      </c>
      <c r="B30" s="15" t="s">
        <v>43</v>
      </c>
      <c r="C30" s="15">
        <v>10</v>
      </c>
      <c r="D30" s="15">
        <v>3</v>
      </c>
      <c r="E30" s="15">
        <v>9</v>
      </c>
      <c r="F30" s="16">
        <v>500</v>
      </c>
      <c r="G30" s="16">
        <v>2200</v>
      </c>
      <c r="H30" s="10">
        <f t="shared" si="2"/>
        <v>1700</v>
      </c>
      <c r="I30" s="13">
        <f t="shared" si="3"/>
        <v>440.00000000000006</v>
      </c>
    </row>
    <row r="31" spans="1:9" ht="25.5" x14ac:dyDescent="0.25">
      <c r="A31" s="6" t="s">
        <v>44</v>
      </c>
      <c r="B31" s="15" t="s">
        <v>45</v>
      </c>
      <c r="C31" s="15">
        <v>10</v>
      </c>
      <c r="D31" s="15">
        <v>3</v>
      </c>
      <c r="E31" s="15">
        <v>9</v>
      </c>
      <c r="F31" s="16">
        <v>79651.199999999997</v>
      </c>
      <c r="G31" s="16">
        <v>87552</v>
      </c>
      <c r="H31" s="10">
        <f t="shared" si="2"/>
        <v>7900.8000000000029</v>
      </c>
      <c r="I31" s="13">
        <f t="shared" si="3"/>
        <v>109.91924792093528</v>
      </c>
    </row>
    <row r="32" spans="1:9" ht="25.5" x14ac:dyDescent="0.25">
      <c r="A32" s="6" t="s">
        <v>46</v>
      </c>
      <c r="B32" s="15" t="s">
        <v>47</v>
      </c>
      <c r="C32" s="15">
        <v>10</v>
      </c>
      <c r="D32" s="15">
        <v>3</v>
      </c>
      <c r="E32" s="15">
        <v>9</v>
      </c>
      <c r="F32" s="16">
        <v>375462</v>
      </c>
      <c r="G32" s="16">
        <v>384108.1</v>
      </c>
      <c r="H32" s="10">
        <f t="shared" si="2"/>
        <v>8646.0999999999767</v>
      </c>
      <c r="I32" s="13">
        <f t="shared" si="3"/>
        <v>102.30278962984269</v>
      </c>
    </row>
    <row r="33" spans="1:9" ht="51" x14ac:dyDescent="0.25">
      <c r="A33" s="6" t="s">
        <v>48</v>
      </c>
      <c r="B33" s="15" t="s">
        <v>49</v>
      </c>
      <c r="C33" s="15">
        <v>10</v>
      </c>
      <c r="D33" s="15">
        <v>3</v>
      </c>
      <c r="E33" s="15">
        <v>9</v>
      </c>
      <c r="F33" s="16">
        <v>124388.4</v>
      </c>
      <c r="G33" s="16">
        <v>133691</v>
      </c>
      <c r="H33" s="10">
        <f t="shared" si="2"/>
        <v>9302.6000000000058</v>
      </c>
      <c r="I33" s="13">
        <f t="shared" si="3"/>
        <v>107.47867164462281</v>
      </c>
    </row>
    <row r="34" spans="1:9" ht="38.25" x14ac:dyDescent="0.25">
      <c r="A34" s="6" t="s">
        <v>50</v>
      </c>
      <c r="B34" s="15" t="s">
        <v>51</v>
      </c>
      <c r="C34" s="15">
        <v>10</v>
      </c>
      <c r="D34" s="15">
        <v>3</v>
      </c>
      <c r="E34" s="15">
        <v>9</v>
      </c>
      <c r="F34" s="16">
        <v>19733</v>
      </c>
      <c r="G34" s="16">
        <v>32678</v>
      </c>
      <c r="H34" s="10">
        <f t="shared" si="2"/>
        <v>12945</v>
      </c>
      <c r="I34" s="13">
        <f t="shared" si="3"/>
        <v>165.6007702832818</v>
      </c>
    </row>
    <row r="35" spans="1:9" ht="25.5" x14ac:dyDescent="0.25">
      <c r="A35" s="6" t="s">
        <v>52</v>
      </c>
      <c r="B35" s="15" t="s">
        <v>53</v>
      </c>
      <c r="C35" s="15">
        <v>10</v>
      </c>
      <c r="D35" s="15">
        <v>3</v>
      </c>
      <c r="E35" s="15">
        <v>9</v>
      </c>
      <c r="F35" s="16">
        <v>588975.4</v>
      </c>
      <c r="G35" s="16">
        <v>647894.9</v>
      </c>
      <c r="H35" s="10">
        <f t="shared" si="2"/>
        <v>58919.5</v>
      </c>
      <c r="I35" s="13">
        <f t="shared" si="3"/>
        <v>110.00372850886471</v>
      </c>
    </row>
    <row r="36" spans="1:9" ht="25.5" x14ac:dyDescent="0.25">
      <c r="A36" s="6" t="s">
        <v>54</v>
      </c>
      <c r="B36" s="15" t="s">
        <v>55</v>
      </c>
      <c r="C36" s="15">
        <v>10</v>
      </c>
      <c r="D36" s="15">
        <v>3</v>
      </c>
      <c r="E36" s="15">
        <v>9</v>
      </c>
      <c r="F36" s="16">
        <v>358889.1</v>
      </c>
      <c r="G36" s="16">
        <v>390441.5</v>
      </c>
      <c r="H36" s="10">
        <f t="shared" si="2"/>
        <v>31552.400000000023</v>
      </c>
      <c r="I36" s="13">
        <f t="shared" si="3"/>
        <v>108.79168523089724</v>
      </c>
    </row>
    <row r="37" spans="1:9" ht="38.25" x14ac:dyDescent="0.25">
      <c r="A37" s="6" t="s">
        <v>56</v>
      </c>
      <c r="B37" s="15" t="s">
        <v>57</v>
      </c>
      <c r="C37" s="15">
        <v>10</v>
      </c>
      <c r="D37" s="15">
        <v>3</v>
      </c>
      <c r="E37" s="15">
        <v>9</v>
      </c>
      <c r="F37" s="16">
        <v>14487.5</v>
      </c>
      <c r="G37" s="16">
        <v>16186.6</v>
      </c>
      <c r="H37" s="10">
        <f t="shared" si="2"/>
        <v>1699.1000000000004</v>
      </c>
      <c r="I37" s="13">
        <f t="shared" si="3"/>
        <v>111.72804141501294</v>
      </c>
    </row>
    <row r="38" spans="1:9" ht="25.5" x14ac:dyDescent="0.25">
      <c r="A38" s="6" t="s">
        <v>58</v>
      </c>
      <c r="B38" s="15" t="s">
        <v>59</v>
      </c>
      <c r="C38" s="15">
        <v>10</v>
      </c>
      <c r="D38" s="15">
        <v>3</v>
      </c>
      <c r="E38" s="15">
        <v>9</v>
      </c>
      <c r="F38" s="16">
        <v>156646.29999999999</v>
      </c>
      <c r="G38" s="16">
        <v>209856.2</v>
      </c>
      <c r="H38" s="10">
        <f t="shared" si="2"/>
        <v>53209.900000000023</v>
      </c>
      <c r="I38" s="13">
        <f t="shared" si="3"/>
        <v>133.96818182108356</v>
      </c>
    </row>
    <row r="39" spans="1:9" ht="15" x14ac:dyDescent="0.25">
      <c r="A39" s="6" t="s">
        <v>60</v>
      </c>
      <c r="B39" s="15" t="s">
        <v>61</v>
      </c>
      <c r="C39" s="15">
        <v>10</v>
      </c>
      <c r="D39" s="15">
        <v>3</v>
      </c>
      <c r="E39" s="15">
        <v>9</v>
      </c>
      <c r="F39" s="16">
        <v>1896</v>
      </c>
      <c r="G39" s="16">
        <v>2260.8000000000002</v>
      </c>
      <c r="H39" s="10">
        <f t="shared" si="2"/>
        <v>364.80000000000018</v>
      </c>
      <c r="I39" s="13">
        <f t="shared" si="3"/>
        <v>119.24050632911394</v>
      </c>
    </row>
    <row r="40" spans="1:9" ht="38.25" x14ac:dyDescent="0.25">
      <c r="A40" s="6" t="str">
        <f>'[1]ПНО 2025'!C37</f>
        <v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</v>
      </c>
      <c r="B40" s="17" t="s">
        <v>82</v>
      </c>
      <c r="C40" s="17">
        <v>10</v>
      </c>
      <c r="D40" s="17">
        <v>4</v>
      </c>
      <c r="E40" s="17">
        <v>9</v>
      </c>
      <c r="F40" s="16">
        <v>5000</v>
      </c>
      <c r="G40" s="16">
        <v>5000</v>
      </c>
      <c r="H40" s="10">
        <f>G40-F40</f>
        <v>0</v>
      </c>
      <c r="I40" s="13">
        <f>G40/F40*100</f>
        <v>100</v>
      </c>
    </row>
    <row r="41" spans="1:9" ht="15" x14ac:dyDescent="0.25">
      <c r="A41" s="6" t="s">
        <v>62</v>
      </c>
      <c r="B41" s="15" t="s">
        <v>63</v>
      </c>
      <c r="C41" s="15">
        <v>10</v>
      </c>
      <c r="D41" s="15">
        <v>4</v>
      </c>
      <c r="E41" s="15">
        <v>9</v>
      </c>
      <c r="F41" s="16">
        <v>2831.9</v>
      </c>
      <c r="G41" s="16">
        <v>1622.2</v>
      </c>
      <c r="H41" s="10">
        <f t="shared" si="2"/>
        <v>-1209.7</v>
      </c>
      <c r="I41" s="13">
        <f t="shared" si="3"/>
        <v>57.283096154525225</v>
      </c>
    </row>
    <row r="42" spans="1:9" ht="15" x14ac:dyDescent="0.25">
      <c r="A42" s="6" t="s">
        <v>64</v>
      </c>
      <c r="B42" s="15" t="s">
        <v>65</v>
      </c>
      <c r="C42" s="15">
        <v>10</v>
      </c>
      <c r="D42" s="15">
        <v>4</v>
      </c>
      <c r="E42" s="15">
        <v>9</v>
      </c>
      <c r="F42" s="16">
        <v>78145.600000000006</v>
      </c>
      <c r="G42" s="16">
        <v>0</v>
      </c>
      <c r="H42" s="10">
        <f t="shared" si="2"/>
        <v>-78145.600000000006</v>
      </c>
      <c r="I42" s="13">
        <f t="shared" si="3"/>
        <v>0</v>
      </c>
    </row>
    <row r="43" spans="1:9" ht="51" x14ac:dyDescent="0.25">
      <c r="A43" s="6" t="s">
        <v>80</v>
      </c>
      <c r="B43" s="15" t="s">
        <v>81</v>
      </c>
      <c r="C43" s="15">
        <v>10</v>
      </c>
      <c r="D43" s="15">
        <v>4</v>
      </c>
      <c r="E43" s="15">
        <v>9</v>
      </c>
      <c r="F43" s="16">
        <v>0</v>
      </c>
      <c r="G43" s="16">
        <v>150573.1</v>
      </c>
      <c r="H43" s="10">
        <f t="shared" si="2"/>
        <v>150573.1</v>
      </c>
      <c r="I43" s="13"/>
    </row>
    <row r="44" spans="1:9" ht="29.25" customHeight="1" x14ac:dyDescent="0.25">
      <c r="A44" s="6" t="s">
        <v>66</v>
      </c>
      <c r="B44" s="15" t="s">
        <v>67</v>
      </c>
      <c r="C44" s="15">
        <v>10</v>
      </c>
      <c r="D44" s="15">
        <v>4</v>
      </c>
      <c r="E44" s="15">
        <v>9</v>
      </c>
      <c r="F44" s="16">
        <v>124.5</v>
      </c>
      <c r="G44" s="16">
        <v>124.8</v>
      </c>
      <c r="H44" s="10">
        <f t="shared" si="2"/>
        <v>0.29999999999999716</v>
      </c>
      <c r="I44" s="13">
        <f t="shared" si="3"/>
        <v>100.2409638554217</v>
      </c>
    </row>
    <row r="45" spans="1:9" ht="38.25" x14ac:dyDescent="0.25">
      <c r="A45" s="6" t="s">
        <v>68</v>
      </c>
      <c r="B45" s="15" t="s">
        <v>69</v>
      </c>
      <c r="C45" s="15">
        <v>10</v>
      </c>
      <c r="D45" s="15">
        <v>4</v>
      </c>
      <c r="E45" s="15">
        <v>9</v>
      </c>
      <c r="F45" s="16">
        <v>101109.4</v>
      </c>
      <c r="G45" s="16">
        <v>103404.7</v>
      </c>
      <c r="H45" s="10">
        <f t="shared" si="2"/>
        <v>2295.3000000000029</v>
      </c>
      <c r="I45" s="13">
        <f t="shared" si="3"/>
        <v>102.27011534041345</v>
      </c>
    </row>
    <row r="46" spans="1:9" ht="57.75" customHeight="1" x14ac:dyDescent="0.25">
      <c r="A46" s="6" t="s">
        <v>70</v>
      </c>
      <c r="B46" s="15" t="s">
        <v>71</v>
      </c>
      <c r="C46" s="15">
        <v>10</v>
      </c>
      <c r="D46" s="15">
        <v>4</v>
      </c>
      <c r="E46" s="15">
        <v>9</v>
      </c>
      <c r="F46" s="16">
        <v>300</v>
      </c>
      <c r="G46" s="16">
        <v>300</v>
      </c>
      <c r="H46" s="10">
        <f t="shared" si="2"/>
        <v>0</v>
      </c>
      <c r="I46" s="13">
        <f t="shared" si="3"/>
        <v>100</v>
      </c>
    </row>
    <row r="47" spans="1:9" ht="38.25" x14ac:dyDescent="0.25">
      <c r="A47" s="5" t="s">
        <v>83</v>
      </c>
      <c r="B47" s="8" t="s">
        <v>84</v>
      </c>
      <c r="C47" s="8">
        <v>10</v>
      </c>
      <c r="D47" s="8">
        <v>4</v>
      </c>
      <c r="E47" s="8">
        <v>9</v>
      </c>
      <c r="F47" s="10">
        <v>5796.3</v>
      </c>
      <c r="G47" s="10">
        <v>0</v>
      </c>
      <c r="H47" s="10">
        <f t="shared" si="2"/>
        <v>-5796.3</v>
      </c>
      <c r="I47" s="10">
        <f t="shared" si="3"/>
        <v>0</v>
      </c>
    </row>
    <row r="48" spans="1:9" ht="15" x14ac:dyDescent="0.25">
      <c r="A48" s="22" t="s">
        <v>22</v>
      </c>
      <c r="B48" s="18"/>
      <c r="C48" s="18"/>
      <c r="D48" s="18"/>
      <c r="E48" s="18"/>
      <c r="F48" s="19">
        <f>SUM(F21:F47)</f>
        <v>2799110.7999999993</v>
      </c>
      <c r="G48" s="19">
        <f>SUM(G21:G47)</f>
        <v>3050603.9000000004</v>
      </c>
      <c r="H48" s="19">
        <f t="shared" si="2"/>
        <v>251493.10000000102</v>
      </c>
      <c r="I48" s="19">
        <f t="shared" si="3"/>
        <v>108.98474972837806</v>
      </c>
    </row>
  </sheetData>
  <mergeCells count="13">
    <mergeCell ref="H6:I6"/>
    <mergeCell ref="A10:I10"/>
    <mergeCell ref="A20:I20"/>
    <mergeCell ref="H1:I1"/>
    <mergeCell ref="A4:I4"/>
    <mergeCell ref="A6:A7"/>
    <mergeCell ref="B6:B7"/>
    <mergeCell ref="C6:C7"/>
    <mergeCell ref="D6:D7"/>
    <mergeCell ref="E6:E7"/>
    <mergeCell ref="F6:G6"/>
    <mergeCell ref="G2:I2"/>
    <mergeCell ref="G3:I3"/>
  </mergeCells>
  <pageMargins left="0.11811023622047245" right="0.11811023622047245" top="0.94488188976377963" bottom="0.35433070866141736" header="0.11811023622047245" footer="0.11811023622047245"/>
  <pageSetup paperSize="9" scale="95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ПНО</vt:lpstr>
      <vt:lpstr>'Анализ ПНО'!Заголовки_для_печати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Елена Валентиновна Татаринова</cp:lastModifiedBy>
  <cp:lastPrinted>2025-11-06T07:35:33Z</cp:lastPrinted>
  <dcterms:created xsi:type="dcterms:W3CDTF">2024-11-01T05:57:06Z</dcterms:created>
  <dcterms:modified xsi:type="dcterms:W3CDTF">2025-11-06T07:35:42Z</dcterms:modified>
</cp:coreProperties>
</file>